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J:\RE\Reserves\Reserves Staff\2023 EOGR IN WORK\1   2023 Public\9_17_2025 Tables and Figures to zip in work\2023 Figures to zip\"/>
    </mc:Choice>
  </mc:AlternateContent>
  <xr:revisionPtr revIDLastSave="0" documentId="13_ncr:1_{31F0C423-BD83-46DC-87CB-258BD75F8EDD}" xr6:coauthVersionLast="47" xr6:coauthVersionMax="47" xr10:uidLastSave="{00000000-0000-0000-0000-000000000000}"/>
  <bookViews>
    <workbookView xWindow="-98" yWindow="-98" windowWidth="19396" windowHeight="11475" tabRatio="938" xr2:uid="{1219561B-2DA3-4DBB-A6D1-641847F7DC59}"/>
  </bookViews>
  <sheets>
    <sheet name="Figure 7-9 Field Size Distribut" sheetId="25" r:id="rId1"/>
    <sheet name="Figs 7-9 Data" sheetId="9" r:id="rId2"/>
  </sheets>
  <definedNames>
    <definedName name="Fig_12_14__Field_Size_Distribution_of_Proved_Fields_">#REF!</definedName>
    <definedName name="Fig_12_14__Proved_Field_Counts_by_PTYPE_by_Plan_Area_">#REF!</definedName>
    <definedName name="Fig_15__Field_Size_Distribution_of_RJD_Fields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9" l="1"/>
  <c r="D28" i="9"/>
  <c r="D27" i="9"/>
  <c r="D26" i="9"/>
  <c r="D25" i="9"/>
  <c r="D24" i="9"/>
  <c r="D23" i="9"/>
  <c r="D22" i="9"/>
  <c r="D30" i="9" s="1"/>
  <c r="L30" i="9"/>
  <c r="K30" i="9"/>
  <c r="J30" i="9"/>
  <c r="I30" i="9"/>
  <c r="H30" i="9"/>
  <c r="G30" i="9"/>
  <c r="F30" i="9"/>
  <c r="E30" i="9"/>
</calcChain>
</file>

<file path=xl/sharedStrings.xml><?xml version="1.0" encoding="utf-8"?>
<sst xmlns="http://schemas.openxmlformats.org/spreadsheetml/2006/main" count="69" uniqueCount="63">
  <si>
    <t>Class</t>
  </si>
  <si>
    <t>Reserves range</t>
  </si>
  <si>
    <t>Upper limit</t>
  </si>
  <si>
    <t>0.000 - 0.062</t>
  </si>
  <si>
    <t>&lt; 0.062</t>
  </si>
  <si>
    <t>0.062 - 0.125</t>
  </si>
  <si>
    <t>&lt; 0.125</t>
  </si>
  <si>
    <t>0.125 - 0.250</t>
  </si>
  <si>
    <t>&lt;0.250</t>
  </si>
  <si>
    <t>0.25 - 0.50</t>
  </si>
  <si>
    <t>&lt; 0.50</t>
  </si>
  <si>
    <t>0.50 - 1.00</t>
  </si>
  <si>
    <t>&lt; 1.00</t>
  </si>
  <si>
    <t>1 - 2</t>
  </si>
  <si>
    <t>&lt; 2</t>
  </si>
  <si>
    <t>2 - 4</t>
  </si>
  <si>
    <t>&lt; 4</t>
  </si>
  <si>
    <t>4 - 8</t>
  </si>
  <si>
    <t>&lt; 8</t>
  </si>
  <si>
    <t>8 - 16</t>
  </si>
  <si>
    <t>&lt; 16</t>
  </si>
  <si>
    <t>16 - 32</t>
  </si>
  <si>
    <t>&lt; 32</t>
  </si>
  <si>
    <t>32 - 64</t>
  </si>
  <si>
    <t>&lt; 64</t>
  </si>
  <si>
    <t>64 - 128</t>
  </si>
  <si>
    <t>&lt; 128</t>
  </si>
  <si>
    <t>128 - 256</t>
  </si>
  <si>
    <t>&lt; 256</t>
  </si>
  <si>
    <t>256 - 512</t>
  </si>
  <si>
    <t>&lt; 512</t>
  </si>
  <si>
    <t>512 - 1,024</t>
  </si>
  <si>
    <t>&lt; 1024</t>
  </si>
  <si>
    <t>1,024 - 2,048</t>
  </si>
  <si>
    <t>&lt; 2048</t>
  </si>
  <si>
    <t>2,048 - 4,096</t>
  </si>
  <si>
    <t>&lt; 4096</t>
  </si>
  <si>
    <t>4,096 - 8,192</t>
  </si>
  <si>
    <t>&lt; 8192</t>
  </si>
  <si>
    <t>8,192 - 16,384</t>
  </si>
  <si>
    <t>&lt; 16384</t>
  </si>
  <si>
    <t>16,384 - 32,768</t>
  </si>
  <si>
    <t>&lt; 32768</t>
  </si>
  <si>
    <t>32,768 - 65,536</t>
  </si>
  <si>
    <t>&lt; 65536</t>
  </si>
  <si>
    <t>65,536 - 131,072</t>
  </si>
  <si>
    <t>&lt; 131072</t>
  </si>
  <si>
    <t>131,072 - 262,144</t>
  </si>
  <si>
    <t>&lt; 262144</t>
  </si>
  <si>
    <t>262,144 - 524,288</t>
  </si>
  <si>
    <t>&lt; 524288</t>
  </si>
  <si>
    <t>524,288 - 1,048,576</t>
  </si>
  <si>
    <t>&lt; 1048576</t>
  </si>
  <si>
    <t>Totals:</t>
  </si>
  <si>
    <t>Total GOA</t>
  </si>
  <si>
    <t>Western GOA</t>
  </si>
  <si>
    <t>Central GOA</t>
  </si>
  <si>
    <t>Figure 6. Field Size Distributions of Oil and Gas Fields</t>
  </si>
  <si>
    <t>Figure 7. Field Size Distributions of Oil Fields</t>
  </si>
  <si>
    <t>Figure 8. Field Size Distributions of Gas Fields</t>
  </si>
  <si>
    <r>
      <t xml:space="preserve">Figure </t>
    </r>
    <r>
      <rPr>
        <i/>
        <sz val="11"/>
        <color rgb="FF000000"/>
        <rFont val="Times New Roman"/>
        <family val="1"/>
      </rPr>
      <t>7</t>
    </r>
    <r>
      <rPr>
        <i/>
        <sz val="11"/>
        <rFont val="Times New Roman"/>
        <family val="1"/>
      </rPr>
      <t>. Field Size Distribution of GOA Fields by Planning Area </t>
    </r>
  </si>
  <si>
    <r>
      <t xml:space="preserve">Figure </t>
    </r>
    <r>
      <rPr>
        <i/>
        <sz val="11"/>
        <color rgb="FF000000"/>
        <rFont val="Times New Roman"/>
        <family val="1"/>
      </rPr>
      <t>8</t>
    </r>
    <r>
      <rPr>
        <i/>
        <sz val="11"/>
        <rFont val="Times New Roman"/>
        <family val="1"/>
      </rPr>
      <t>. Field Size Distribution of GOA Oil Fields by Planning Area </t>
    </r>
  </si>
  <si>
    <r>
      <t xml:space="preserve">Figure </t>
    </r>
    <r>
      <rPr>
        <i/>
        <sz val="11"/>
        <color rgb="FF000000"/>
        <rFont val="Times New Roman"/>
        <family val="1"/>
      </rPr>
      <t>9</t>
    </r>
    <r>
      <rPr>
        <i/>
        <sz val="11"/>
        <rFont val="Times New Roman"/>
        <family val="1"/>
      </rPr>
      <t>. Field Size Distribution of GOA Gas Fields by Planning Area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</si>
</sst>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6" x14ac:knownFonts="1"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name val="Calibri"/>
      <family val="2"/>
    </font>
    <font>
      <sz val="12"/>
      <name val="Aptos Narrow"/>
      <family val="2"/>
      <scheme val="minor"/>
    </font>
    <font>
      <sz val="11"/>
      <name val="Aptos Narrow"/>
      <family val="2"/>
      <scheme val="minor"/>
    </font>
    <font>
      <sz val="12"/>
      <name val="Calibri"/>
      <family val="2"/>
    </font>
    <font>
      <sz val="11"/>
      <name val="Calibri"/>
      <family val="2"/>
    </font>
    <font>
      <sz val="12"/>
      <name val="Times New Roman"/>
      <family val="1"/>
    </font>
    <font>
      <i/>
      <sz val="11"/>
      <name val="Times New Roman"/>
      <family val="1"/>
    </font>
    <font>
      <i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/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0" fontId="5" fillId="0" borderId="0"/>
    <xf numFmtId="0" fontId="3" fillId="0" borderId="0"/>
    <xf numFmtId="9" fontId="3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</cellStyleXfs>
  <cellXfs count="55">
    <xf numFmtId="0" fontId="0" fillId="0" borderId="0" xfId="0"/>
    <xf numFmtId="0" fontId="2" fillId="0" borderId="0" xfId="3"/>
    <xf numFmtId="0" fontId="3" fillId="0" borderId="0" xfId="3" applyFont="1"/>
    <xf numFmtId="0" fontId="3" fillId="0" borderId="0" xfId="3" applyFont="1" applyAlignment="1">
      <alignment horizontal="center"/>
    </xf>
    <xf numFmtId="49" fontId="5" fillId="0" borderId="8" xfId="5" applyNumberFormat="1" applyBorder="1" applyAlignment="1">
      <alignment horizontal="right" wrapText="1"/>
    </xf>
    <xf numFmtId="49" fontId="5" fillId="0" borderId="9" xfId="5" applyNumberFormat="1" applyBorder="1" applyAlignment="1">
      <alignment horizontal="right" wrapText="1"/>
    </xf>
    <xf numFmtId="49" fontId="5" fillId="0" borderId="4" xfId="5" applyNumberFormat="1" applyBorder="1" applyAlignment="1">
      <alignment horizontal="right" wrapText="1"/>
    </xf>
    <xf numFmtId="49" fontId="3" fillId="0" borderId="4" xfId="3" applyNumberFormat="1" applyFont="1" applyBorder="1" applyAlignment="1">
      <alignment horizontal="right" vertical="center"/>
    </xf>
    <xf numFmtId="0" fontId="2" fillId="0" borderId="4" xfId="3" quotePrefix="1" applyBorder="1"/>
    <xf numFmtId="49" fontId="3" fillId="0" borderId="10" xfId="3" applyNumberFormat="1" applyFont="1" applyBorder="1" applyAlignment="1">
      <alignment horizontal="right" vertical="center"/>
    </xf>
    <xf numFmtId="49" fontId="5" fillId="0" borderId="11" xfId="5" applyNumberFormat="1" applyBorder="1" applyAlignment="1">
      <alignment horizontal="right" wrapText="1"/>
    </xf>
    <xf numFmtId="3" fontId="3" fillId="0" borderId="0" xfId="3" applyNumberFormat="1" applyFont="1"/>
    <xf numFmtId="3" fontId="2" fillId="0" borderId="0" xfId="3" applyNumberFormat="1"/>
    <xf numFmtId="0" fontId="6" fillId="0" borderId="0" xfId="11" applyFont="1" applyAlignment="1">
      <alignment horizontal="center"/>
    </xf>
    <xf numFmtId="0" fontId="6" fillId="0" borderId="0" xfId="11" applyFont="1" applyAlignment="1">
      <alignment horizontal="right" wrapText="1"/>
    </xf>
    <xf numFmtId="0" fontId="8" fillId="0" borderId="16" xfId="8" applyFont="1" applyBorder="1" applyAlignment="1">
      <alignment horizontal="right" wrapText="1"/>
    </xf>
    <xf numFmtId="0" fontId="9" fillId="0" borderId="16" xfId="0" applyFont="1" applyBorder="1"/>
    <xf numFmtId="0" fontId="10" fillId="0" borderId="16" xfId="0" applyFont="1" applyBorder="1" applyAlignment="1">
      <alignment horizontal="right"/>
    </xf>
    <xf numFmtId="0" fontId="8" fillId="0" borderId="16" xfId="13" applyFont="1" applyBorder="1" applyAlignment="1">
      <alignment horizontal="right" wrapText="1"/>
    </xf>
    <xf numFmtId="0" fontId="11" fillId="0" borderId="16" xfId="13" applyFont="1" applyBorder="1" applyAlignment="1">
      <alignment horizontal="right" wrapText="1"/>
    </xf>
    <xf numFmtId="0" fontId="8" fillId="0" borderId="4" xfId="8" applyFont="1" applyBorder="1" applyAlignment="1">
      <alignment horizontal="right" wrapText="1"/>
    </xf>
    <xf numFmtId="0" fontId="11" fillId="0" borderId="4" xfId="12" applyFont="1" applyBorder="1" applyAlignment="1">
      <alignment wrapText="1"/>
    </xf>
    <xf numFmtId="0" fontId="10" fillId="0" borderId="4" xfId="0" applyFont="1" applyBorder="1" applyAlignment="1">
      <alignment horizontal="right"/>
    </xf>
    <xf numFmtId="0" fontId="8" fillId="0" borderId="4" xfId="14" applyFont="1" applyBorder="1" applyAlignment="1">
      <alignment horizontal="right" wrapText="1"/>
    </xf>
    <xf numFmtId="0" fontId="8" fillId="0" borderId="4" xfId="13" applyFont="1" applyBorder="1" applyAlignment="1">
      <alignment horizontal="right" wrapText="1"/>
    </xf>
    <xf numFmtId="0" fontId="11" fillId="0" borderId="4" xfId="13" applyFont="1" applyBorder="1" applyAlignment="1">
      <alignment horizontal="right" wrapText="1"/>
    </xf>
    <xf numFmtId="0" fontId="8" fillId="0" borderId="4" xfId="1" applyFont="1" applyBorder="1" applyAlignment="1">
      <alignment horizontal="right" wrapText="1"/>
    </xf>
    <xf numFmtId="0" fontId="11" fillId="0" borderId="4" xfId="9" applyFont="1" applyBorder="1" applyAlignment="1">
      <alignment horizontal="right" wrapText="1"/>
    </xf>
    <xf numFmtId="0" fontId="12" fillId="0" borderId="4" xfId="10" applyFont="1" applyBorder="1" applyAlignment="1">
      <alignment horizontal="right" wrapText="1"/>
    </xf>
    <xf numFmtId="0" fontId="8" fillId="0" borderId="4" xfId="2" applyFont="1" applyBorder="1" applyAlignment="1">
      <alignment horizontal="right" wrapText="1"/>
    </xf>
    <xf numFmtId="0" fontId="2" fillId="0" borderId="4" xfId="3" applyBorder="1"/>
    <xf numFmtId="0" fontId="2" fillId="0" borderId="4" xfId="5" applyFont="1" applyBorder="1" applyAlignment="1">
      <alignment horizontal="right" wrapText="1"/>
    </xf>
    <xf numFmtId="0" fontId="8" fillId="0" borderId="10" xfId="1" applyFont="1" applyBorder="1" applyAlignment="1">
      <alignment horizontal="right" wrapText="1"/>
    </xf>
    <xf numFmtId="0" fontId="2" fillId="0" borderId="10" xfId="3" quotePrefix="1" applyBorder="1"/>
    <xf numFmtId="0" fontId="2" fillId="0" borderId="10" xfId="3" applyBorder="1"/>
    <xf numFmtId="3" fontId="2" fillId="0" borderId="15" xfId="4" applyNumberFormat="1" applyFont="1" applyBorder="1" applyAlignment="1">
      <alignment vertical="center"/>
    </xf>
    <xf numFmtId="3" fontId="2" fillId="0" borderId="15" xfId="3" applyNumberFormat="1" applyBorder="1" applyAlignment="1">
      <alignment vertical="center"/>
    </xf>
    <xf numFmtId="0" fontId="13" fillId="0" borderId="0" xfId="0" applyFont="1"/>
    <xf numFmtId="0" fontId="14" fillId="0" borderId="0" xfId="0" applyFont="1"/>
    <xf numFmtId="0" fontId="3" fillId="2" borderId="2" xfId="3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/>
    </xf>
    <xf numFmtId="0" fontId="3" fillId="2" borderId="4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 wrapText="1"/>
    </xf>
    <xf numFmtId="0" fontId="2" fillId="2" borderId="4" xfId="3" applyFill="1" applyBorder="1" applyAlignment="1">
      <alignment horizontal="center" vertical="center"/>
    </xf>
    <xf numFmtId="0" fontId="4" fillId="2" borderId="2" xfId="3" applyFont="1" applyFill="1" applyBorder="1" applyAlignment="1">
      <alignment horizontal="center" vertical="center"/>
    </xf>
    <xf numFmtId="0" fontId="4" fillId="2" borderId="5" xfId="3" applyFont="1" applyFill="1" applyBorder="1" applyAlignment="1">
      <alignment horizontal="center" vertical="center"/>
    </xf>
    <xf numFmtId="0" fontId="3" fillId="2" borderId="12" xfId="3" applyFont="1" applyFill="1" applyBorder="1" applyAlignment="1">
      <alignment horizontal="center" vertical="center"/>
    </xf>
    <xf numFmtId="0" fontId="3" fillId="2" borderId="13" xfId="3" applyFont="1" applyFill="1" applyBorder="1" applyAlignment="1">
      <alignment horizontal="center" vertical="center"/>
    </xf>
    <xf numFmtId="0" fontId="3" fillId="2" borderId="14" xfId="3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 vertical="center"/>
    </xf>
    <xf numFmtId="0" fontId="3" fillId="2" borderId="3" xfId="3" applyFont="1" applyFill="1" applyBorder="1" applyAlignment="1">
      <alignment horizontal="center" vertical="center"/>
    </xf>
    <xf numFmtId="0" fontId="3" fillId="2" borderId="6" xfId="3" applyFont="1" applyFill="1" applyBorder="1" applyAlignment="1">
      <alignment horizontal="center" vertical="center"/>
    </xf>
    <xf numFmtId="0" fontId="3" fillId="2" borderId="2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 wrapText="1"/>
    </xf>
  </cellXfs>
  <cellStyles count="15">
    <cellStyle name="Comma 2" xfId="4" xr:uid="{9B0F3EB7-B9B4-4855-8200-537710233108}"/>
    <cellStyle name="Normal" xfId="0" builtinId="0"/>
    <cellStyle name="Normal 2" xfId="3" xr:uid="{B4B33ECC-BC1A-48F9-98D6-DB70D3D87D03}"/>
    <cellStyle name="Normal 2 2" xfId="6" xr:uid="{E15F1128-677D-41B2-8485-B4E334D29D85}"/>
    <cellStyle name="Normal_2023" xfId="1" xr:uid="{65046E7D-9425-45D9-A035-B6D03B441FCC}"/>
    <cellStyle name="Normal_2023 DATA FROM STEP3" xfId="10" xr:uid="{CB366A8C-C778-441C-9834-0A05B54BA901}"/>
    <cellStyle name="Normal_2023 Figs 4 - 6 Data" xfId="11" xr:uid="{D4497D92-8612-4B6B-9909-FAA8719A1211}"/>
    <cellStyle name="Normal_Fig.24-27" xfId="5" xr:uid="{8E849FE8-E098-481B-A4EE-873A18FC1010}"/>
    <cellStyle name="Normal_IN WK" xfId="12" xr:uid="{40E36A2E-BAC7-4552-A22F-6C8DEE4BC6D3}"/>
    <cellStyle name="Normal_IN WK (2)" xfId="13" xr:uid="{54607479-349A-44D0-B969-EE6D9FB04BED}"/>
    <cellStyle name="Normal_OIL" xfId="14" xr:uid="{1BD9EBC8-6DF7-4C4C-A9E1-A52F333D8DE4}"/>
    <cellStyle name="Normal_Sheet1" xfId="8" xr:uid="{465EAA13-3451-4218-82AA-B57C090D8DF0}"/>
    <cellStyle name="Normal_Sheet1_1" xfId="9" xr:uid="{C519243C-888C-4865-81BD-F8B76ABB64B3}"/>
    <cellStyle name="Normal_Sheet5" xfId="2" xr:uid="{09376EC0-DF1C-4E7F-B254-02694C3F969F}"/>
    <cellStyle name="Percent 2" xfId="7" xr:uid="{26615636-4716-4873-848B-F000BEE93C61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190502</xdr:colOff>
      <xdr:row>1</xdr:row>
      <xdr:rowOff>81643</xdr:rowOff>
    </xdr:from>
    <xdr:to>
      <xdr:col>12</xdr:col>
      <xdr:colOff>102055</xdr:colOff>
      <xdr:row>26</xdr:row>
      <xdr:rowOff>103928</xdr:rowOff>
    </xdr:to>
    <xdr:pic>
      <xdr:nvPicPr>
        <xdr:cNvPr id="2" name="Picture 1" descr="Chart, bar chart, histogram, Picture">
          <a:extLst>
            <a:ext uri="{FF2B5EF4-FFF2-40B4-BE49-F238E27FC236}">
              <a16:creationId xmlns:a16="http://schemas.microsoft.com/office/drawing/2014/main" id="{024E864D-12CE-8C2F-AA02-F787CA48A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2" y="265340"/>
          <a:ext cx="7667624" cy="46555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401410</xdr:colOff>
      <xdr:row>0</xdr:row>
      <xdr:rowOff>176893</xdr:rowOff>
    </xdr:from>
    <xdr:to>
      <xdr:col>25</xdr:col>
      <xdr:colOff>168727</xdr:colOff>
      <xdr:row>25</xdr:row>
      <xdr:rowOff>87202</xdr:rowOff>
    </xdr:to>
    <xdr:pic>
      <xdr:nvPicPr>
        <xdr:cNvPr id="4" name="Picture 3" descr="Chart, histogram, Picture">
          <a:extLst>
            <a:ext uri="{FF2B5EF4-FFF2-40B4-BE49-F238E27FC236}">
              <a16:creationId xmlns:a16="http://schemas.microsoft.com/office/drawing/2014/main" id="{77940F58-B9DE-62B7-2049-0C2B51051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7481" y="176893"/>
          <a:ext cx="8169729" cy="4543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34018</xdr:colOff>
      <xdr:row>1</xdr:row>
      <xdr:rowOff>6803</xdr:rowOff>
    </xdr:from>
    <xdr:to>
      <xdr:col>38</xdr:col>
      <xdr:colOff>263977</xdr:colOff>
      <xdr:row>25</xdr:row>
      <xdr:rowOff>120021</xdr:rowOff>
    </xdr:to>
    <xdr:pic>
      <xdr:nvPicPr>
        <xdr:cNvPr id="8" name="Picture 7" descr="Picture 5, Picture">
          <a:extLst>
            <a:ext uri="{FF2B5EF4-FFF2-40B4-BE49-F238E27FC236}">
              <a16:creationId xmlns:a16="http://schemas.microsoft.com/office/drawing/2014/main" id="{B0D0DDFE-347F-F32F-8600-F427E4FD3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38839" y="190500"/>
          <a:ext cx="7986031" cy="45627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D993F-D563-4E68-8589-B8B9E65DD275}">
  <sheetPr>
    <tabColor theme="0" tint="-0.249977111117893"/>
  </sheetPr>
  <dimension ref="B2:AN37"/>
  <sheetViews>
    <sheetView tabSelected="1" zoomScale="50" zoomScaleNormal="50" workbookViewId="0">
      <selection activeCell="N3" sqref="N3"/>
    </sheetView>
  </sheetViews>
  <sheetFormatPr defaultRowHeight="14.25" x14ac:dyDescent="0.45"/>
  <sheetData>
    <row r="2" spans="2:14" ht="15.4" x14ac:dyDescent="0.45">
      <c r="B2" s="37"/>
    </row>
    <row r="3" spans="2:14" ht="15.4" x14ac:dyDescent="0.45">
      <c r="B3" s="37"/>
      <c r="N3" s="37"/>
    </row>
    <row r="18" spans="2:27" ht="15.4" x14ac:dyDescent="0.45">
      <c r="R18" s="37"/>
    </row>
    <row r="28" spans="2:27" x14ac:dyDescent="0.45">
      <c r="B28" s="38" t="s">
        <v>60</v>
      </c>
      <c r="N28" s="38" t="s">
        <v>61</v>
      </c>
    </row>
    <row r="29" spans="2:27" x14ac:dyDescent="0.45">
      <c r="AA29" s="38" t="s">
        <v>62</v>
      </c>
    </row>
    <row r="34" spans="27:40" ht="15.4" x14ac:dyDescent="0.45">
      <c r="AA34" s="37"/>
    </row>
    <row r="37" spans="27:40" ht="15.4" x14ac:dyDescent="0.45">
      <c r="AN37" s="37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096FC-6379-47EF-89D4-AD5C75D6BA80}">
  <sheetPr>
    <tabColor theme="0" tint="-0.249977111117893"/>
    <pageSetUpPr fitToPage="1"/>
  </sheetPr>
  <dimension ref="A1:Q39"/>
  <sheetViews>
    <sheetView showGridLines="0" zoomScale="60" zoomScaleNormal="60" workbookViewId="0">
      <selection activeCell="F36" sqref="F36"/>
    </sheetView>
  </sheetViews>
  <sheetFormatPr defaultColWidth="9.06640625" defaultRowHeight="12.75" x14ac:dyDescent="0.35"/>
  <cols>
    <col min="1" max="1" width="6.33203125" style="3" customWidth="1"/>
    <col min="2" max="2" width="20" style="2" customWidth="1"/>
    <col min="3" max="3" width="12.53125" style="2" customWidth="1"/>
    <col min="4" max="5" width="14.53125" style="2" customWidth="1"/>
    <col min="6" max="6" width="20.06640625" style="2" customWidth="1"/>
    <col min="7" max="9" width="15.33203125" style="2" customWidth="1"/>
    <col min="10" max="11" width="15.53125" style="2" customWidth="1"/>
    <col min="12" max="12" width="18.796875" style="2" customWidth="1"/>
    <col min="13" max="15" width="15.53125" style="1" customWidth="1"/>
    <col min="16" max="16384" width="9.06640625" style="2"/>
  </cols>
  <sheetData>
    <row r="1" spans="1:17" ht="17.55" customHeight="1" thickBot="1" x14ac:dyDescent="0.4"/>
    <row r="2" spans="1:17" ht="13.15" thickTop="1" x14ac:dyDescent="0.35">
      <c r="A2" s="49" t="s">
        <v>0</v>
      </c>
      <c r="B2" s="52" t="s">
        <v>1</v>
      </c>
      <c r="C2" s="39"/>
      <c r="D2" s="44" t="s">
        <v>57</v>
      </c>
      <c r="E2" s="44"/>
      <c r="F2" s="44"/>
      <c r="G2" s="44" t="s">
        <v>58</v>
      </c>
      <c r="H2" s="44"/>
      <c r="I2" s="44"/>
      <c r="J2" s="44" t="s">
        <v>59</v>
      </c>
      <c r="K2" s="44"/>
      <c r="L2" s="44"/>
    </row>
    <row r="3" spans="1:17" x14ac:dyDescent="0.35">
      <c r="A3" s="50"/>
      <c r="B3" s="53"/>
      <c r="C3" s="41" t="s">
        <v>2</v>
      </c>
      <c r="D3" s="45"/>
      <c r="E3" s="45"/>
      <c r="F3" s="45"/>
      <c r="G3" s="45"/>
      <c r="H3" s="45"/>
      <c r="I3" s="45"/>
      <c r="J3" s="45"/>
      <c r="K3" s="45"/>
      <c r="L3" s="45"/>
      <c r="P3" s="1"/>
    </row>
    <row r="4" spans="1:17" ht="13.15" thickBot="1" x14ac:dyDescent="0.4">
      <c r="A4" s="51"/>
      <c r="B4" s="54"/>
      <c r="C4" s="42"/>
      <c r="D4" s="43" t="s">
        <v>54</v>
      </c>
      <c r="E4" s="43" t="s">
        <v>55</v>
      </c>
      <c r="F4" s="43" t="s">
        <v>56</v>
      </c>
      <c r="G4" s="43" t="s">
        <v>54</v>
      </c>
      <c r="H4" s="43" t="s">
        <v>55</v>
      </c>
      <c r="I4" s="43" t="s">
        <v>56</v>
      </c>
      <c r="J4" s="43" t="s">
        <v>54</v>
      </c>
      <c r="K4" s="43" t="s">
        <v>55</v>
      </c>
      <c r="L4" s="43" t="s">
        <v>56</v>
      </c>
    </row>
    <row r="5" spans="1:17" ht="15.75" x14ac:dyDescent="0.5">
      <c r="A5" s="40">
        <v>1</v>
      </c>
      <c r="B5" s="4" t="s">
        <v>3</v>
      </c>
      <c r="C5" s="5" t="s">
        <v>4</v>
      </c>
      <c r="D5" s="15">
        <v>7</v>
      </c>
      <c r="E5" s="15">
        <v>3</v>
      </c>
      <c r="F5" s="15">
        <v>4</v>
      </c>
      <c r="G5" s="16">
        <v>0</v>
      </c>
      <c r="H5" s="17">
        <v>0</v>
      </c>
      <c r="I5" s="17">
        <v>0</v>
      </c>
      <c r="J5" s="18">
        <v>7</v>
      </c>
      <c r="K5" s="19">
        <v>3</v>
      </c>
      <c r="L5" s="19">
        <v>4</v>
      </c>
      <c r="P5" s="1"/>
      <c r="Q5" s="13"/>
    </row>
    <row r="6" spans="1:17" ht="15.75" x14ac:dyDescent="0.5">
      <c r="A6" s="40">
        <v>2</v>
      </c>
      <c r="B6" s="6" t="s">
        <v>5</v>
      </c>
      <c r="C6" s="5" t="s">
        <v>6</v>
      </c>
      <c r="D6" s="20">
        <v>11</v>
      </c>
      <c r="E6" s="20">
        <v>2</v>
      </c>
      <c r="F6" s="20">
        <v>9</v>
      </c>
      <c r="G6" s="21">
        <v>3</v>
      </c>
      <c r="H6" s="22">
        <v>0</v>
      </c>
      <c r="I6" s="23">
        <v>3</v>
      </c>
      <c r="J6" s="24">
        <v>8</v>
      </c>
      <c r="K6" s="25">
        <v>2</v>
      </c>
      <c r="L6" s="25">
        <v>6</v>
      </c>
      <c r="P6" s="1"/>
      <c r="Q6" s="14"/>
    </row>
    <row r="7" spans="1:17" ht="15.75" x14ac:dyDescent="0.5">
      <c r="A7" s="40">
        <v>3</v>
      </c>
      <c r="B7" s="6" t="s">
        <v>7</v>
      </c>
      <c r="C7" s="5" t="s">
        <v>8</v>
      </c>
      <c r="D7" s="20">
        <v>23</v>
      </c>
      <c r="E7" s="20">
        <v>5</v>
      </c>
      <c r="F7" s="20">
        <v>18</v>
      </c>
      <c r="G7" s="21">
        <v>1</v>
      </c>
      <c r="H7" s="22">
        <v>0</v>
      </c>
      <c r="I7" s="23">
        <v>1</v>
      </c>
      <c r="J7" s="24">
        <v>22</v>
      </c>
      <c r="K7" s="25">
        <v>5</v>
      </c>
      <c r="L7" s="25">
        <v>17</v>
      </c>
      <c r="P7" s="1"/>
      <c r="Q7" s="14"/>
    </row>
    <row r="8" spans="1:17" ht="15.75" x14ac:dyDescent="0.5">
      <c r="A8" s="40">
        <v>4</v>
      </c>
      <c r="B8" s="6" t="s">
        <v>9</v>
      </c>
      <c r="C8" s="5" t="s">
        <v>10</v>
      </c>
      <c r="D8" s="20">
        <v>45</v>
      </c>
      <c r="E8" s="20">
        <v>12</v>
      </c>
      <c r="F8" s="20">
        <v>33</v>
      </c>
      <c r="G8" s="21">
        <v>2</v>
      </c>
      <c r="H8" s="22">
        <v>0</v>
      </c>
      <c r="I8" s="23">
        <v>2</v>
      </c>
      <c r="J8" s="24">
        <v>43</v>
      </c>
      <c r="K8" s="25">
        <v>12</v>
      </c>
      <c r="L8" s="25">
        <v>31</v>
      </c>
      <c r="P8" s="1"/>
      <c r="Q8" s="14"/>
    </row>
    <row r="9" spans="1:17" ht="15.75" x14ac:dyDescent="0.5">
      <c r="A9" s="40">
        <v>5</v>
      </c>
      <c r="B9" s="6" t="s">
        <v>11</v>
      </c>
      <c r="C9" s="5" t="s">
        <v>12</v>
      </c>
      <c r="D9" s="20">
        <v>82</v>
      </c>
      <c r="E9" s="20">
        <v>32</v>
      </c>
      <c r="F9" s="20">
        <v>50</v>
      </c>
      <c r="G9" s="21">
        <v>5</v>
      </c>
      <c r="H9" s="23">
        <v>1</v>
      </c>
      <c r="I9" s="23">
        <v>4</v>
      </c>
      <c r="J9" s="24">
        <v>77</v>
      </c>
      <c r="K9" s="25">
        <v>31</v>
      </c>
      <c r="L9" s="25">
        <v>46</v>
      </c>
      <c r="P9" s="1"/>
      <c r="Q9" s="14"/>
    </row>
    <row r="10" spans="1:17" ht="15.75" x14ac:dyDescent="0.5">
      <c r="A10" s="40">
        <v>6</v>
      </c>
      <c r="B10" s="6" t="s">
        <v>13</v>
      </c>
      <c r="C10" s="5" t="s">
        <v>14</v>
      </c>
      <c r="D10" s="20">
        <v>126</v>
      </c>
      <c r="E10" s="20">
        <v>36</v>
      </c>
      <c r="F10" s="20">
        <v>90</v>
      </c>
      <c r="G10" s="21">
        <v>9</v>
      </c>
      <c r="H10" s="23">
        <v>1</v>
      </c>
      <c r="I10" s="23">
        <v>8</v>
      </c>
      <c r="J10" s="24">
        <v>117</v>
      </c>
      <c r="K10" s="25">
        <v>35</v>
      </c>
      <c r="L10" s="25">
        <v>82</v>
      </c>
      <c r="P10" s="1"/>
      <c r="Q10" s="14"/>
    </row>
    <row r="11" spans="1:17" ht="15.75" x14ac:dyDescent="0.5">
      <c r="A11" s="40">
        <v>7</v>
      </c>
      <c r="B11" s="6" t="s">
        <v>15</v>
      </c>
      <c r="C11" s="5" t="s">
        <v>16</v>
      </c>
      <c r="D11" s="20">
        <v>150</v>
      </c>
      <c r="E11" s="20">
        <v>53</v>
      </c>
      <c r="F11" s="20">
        <v>97</v>
      </c>
      <c r="G11" s="21">
        <v>20</v>
      </c>
      <c r="H11" s="23">
        <v>3</v>
      </c>
      <c r="I11" s="23">
        <v>17</v>
      </c>
      <c r="J11" s="24">
        <v>130</v>
      </c>
      <c r="K11" s="25">
        <v>50</v>
      </c>
      <c r="L11" s="25">
        <v>80</v>
      </c>
      <c r="P11" s="1"/>
      <c r="Q11" s="14"/>
    </row>
    <row r="12" spans="1:17" ht="15.75" x14ac:dyDescent="0.5">
      <c r="A12" s="40">
        <v>8</v>
      </c>
      <c r="B12" s="6" t="s">
        <v>17</v>
      </c>
      <c r="C12" s="5" t="s">
        <v>18</v>
      </c>
      <c r="D12" s="20">
        <v>154</v>
      </c>
      <c r="E12" s="20">
        <v>48</v>
      </c>
      <c r="F12" s="20">
        <v>106</v>
      </c>
      <c r="G12" s="21">
        <v>20</v>
      </c>
      <c r="H12" s="23">
        <v>1</v>
      </c>
      <c r="I12" s="23">
        <v>19</v>
      </c>
      <c r="J12" s="24">
        <v>134</v>
      </c>
      <c r="K12" s="25">
        <v>47</v>
      </c>
      <c r="L12" s="25">
        <v>87</v>
      </c>
      <c r="P12" s="1"/>
      <c r="Q12" s="14"/>
    </row>
    <row r="13" spans="1:17" ht="15.75" x14ac:dyDescent="0.5">
      <c r="A13" s="40">
        <v>9</v>
      </c>
      <c r="B13" s="6" t="s">
        <v>19</v>
      </c>
      <c r="C13" s="5" t="s">
        <v>20</v>
      </c>
      <c r="D13" s="20">
        <v>155</v>
      </c>
      <c r="E13" s="20">
        <v>50</v>
      </c>
      <c r="F13" s="20">
        <v>105</v>
      </c>
      <c r="G13" s="21">
        <v>21</v>
      </c>
      <c r="H13" s="23">
        <v>3</v>
      </c>
      <c r="I13" s="23">
        <v>18</v>
      </c>
      <c r="J13" s="24">
        <v>134</v>
      </c>
      <c r="K13" s="25">
        <v>47</v>
      </c>
      <c r="L13" s="25">
        <v>87</v>
      </c>
      <c r="P13" s="1"/>
      <c r="Q13" s="14"/>
    </row>
    <row r="14" spans="1:17" ht="15.75" x14ac:dyDescent="0.5">
      <c r="A14" s="40">
        <v>10</v>
      </c>
      <c r="B14" s="6" t="s">
        <v>21</v>
      </c>
      <c r="C14" s="5" t="s">
        <v>22</v>
      </c>
      <c r="D14" s="20">
        <v>161</v>
      </c>
      <c r="E14" s="20">
        <v>33</v>
      </c>
      <c r="F14" s="20">
        <v>128</v>
      </c>
      <c r="G14" s="21">
        <v>38</v>
      </c>
      <c r="H14" s="23">
        <v>4</v>
      </c>
      <c r="I14" s="23">
        <v>34</v>
      </c>
      <c r="J14" s="24">
        <v>122</v>
      </c>
      <c r="K14" s="25">
        <v>29</v>
      </c>
      <c r="L14" s="25">
        <v>93</v>
      </c>
      <c r="P14" s="1"/>
      <c r="Q14" s="14"/>
    </row>
    <row r="15" spans="1:17" ht="15.75" x14ac:dyDescent="0.5">
      <c r="A15" s="40">
        <v>11</v>
      </c>
      <c r="B15" s="6" t="s">
        <v>23</v>
      </c>
      <c r="C15" s="5" t="s">
        <v>24</v>
      </c>
      <c r="D15" s="20">
        <v>167</v>
      </c>
      <c r="E15" s="20">
        <v>52</v>
      </c>
      <c r="F15" s="20">
        <v>115</v>
      </c>
      <c r="G15" s="21">
        <v>45</v>
      </c>
      <c r="H15" s="23">
        <v>6</v>
      </c>
      <c r="I15" s="23">
        <v>39</v>
      </c>
      <c r="J15" s="24">
        <v>122</v>
      </c>
      <c r="K15" s="25">
        <v>46</v>
      </c>
      <c r="L15" s="25">
        <v>76</v>
      </c>
      <c r="P15" s="1"/>
      <c r="Q15" s="14"/>
    </row>
    <row r="16" spans="1:17" ht="15.75" x14ac:dyDescent="0.5">
      <c r="A16" s="40">
        <v>12</v>
      </c>
      <c r="B16" s="6" t="s">
        <v>25</v>
      </c>
      <c r="C16" s="5" t="s">
        <v>26</v>
      </c>
      <c r="D16" s="20">
        <v>113</v>
      </c>
      <c r="E16" s="20">
        <v>14</v>
      </c>
      <c r="F16" s="20">
        <v>99</v>
      </c>
      <c r="G16" s="21">
        <v>52</v>
      </c>
      <c r="H16" s="23">
        <v>5</v>
      </c>
      <c r="I16" s="23">
        <v>47</v>
      </c>
      <c r="J16" s="24">
        <v>61</v>
      </c>
      <c r="K16" s="25">
        <v>9</v>
      </c>
      <c r="L16" s="25">
        <v>52</v>
      </c>
      <c r="P16" s="1"/>
      <c r="Q16" s="14"/>
    </row>
    <row r="17" spans="1:17" ht="15.75" x14ac:dyDescent="0.5">
      <c r="A17" s="40">
        <v>13</v>
      </c>
      <c r="B17" s="6" t="s">
        <v>27</v>
      </c>
      <c r="C17" s="5" t="s">
        <v>28</v>
      </c>
      <c r="D17" s="20">
        <v>91</v>
      </c>
      <c r="E17" s="20">
        <v>7</v>
      </c>
      <c r="F17" s="20">
        <v>84</v>
      </c>
      <c r="G17" s="21">
        <v>51</v>
      </c>
      <c r="H17" s="23">
        <v>0</v>
      </c>
      <c r="I17" s="23">
        <v>51</v>
      </c>
      <c r="J17" s="24">
        <v>40</v>
      </c>
      <c r="K17" s="25">
        <v>7</v>
      </c>
      <c r="L17" s="25">
        <v>33</v>
      </c>
      <c r="P17" s="1"/>
      <c r="Q17" s="14"/>
    </row>
    <row r="18" spans="1:17" ht="15.75" x14ac:dyDescent="0.5">
      <c r="A18" s="40">
        <v>14</v>
      </c>
      <c r="B18" s="6" t="s">
        <v>29</v>
      </c>
      <c r="C18" s="5" t="s">
        <v>30</v>
      </c>
      <c r="D18" s="20">
        <v>36</v>
      </c>
      <c r="E18" s="20">
        <v>4</v>
      </c>
      <c r="F18" s="20">
        <v>32</v>
      </c>
      <c r="G18" s="21">
        <v>22</v>
      </c>
      <c r="H18" s="23">
        <v>2</v>
      </c>
      <c r="I18" s="23">
        <v>20</v>
      </c>
      <c r="J18" s="24">
        <v>14</v>
      </c>
      <c r="K18" s="25">
        <v>2</v>
      </c>
      <c r="L18" s="25">
        <v>12</v>
      </c>
      <c r="P18" s="1"/>
      <c r="Q18" s="14"/>
    </row>
    <row r="19" spans="1:17" ht="15.75" x14ac:dyDescent="0.5">
      <c r="A19" s="40">
        <v>15</v>
      </c>
      <c r="B19" s="6" t="s">
        <v>31</v>
      </c>
      <c r="C19" s="5" t="s">
        <v>32</v>
      </c>
      <c r="D19" s="20">
        <v>13</v>
      </c>
      <c r="E19" s="26">
        <v>0</v>
      </c>
      <c r="F19" s="20">
        <v>13</v>
      </c>
      <c r="G19" s="21">
        <v>11</v>
      </c>
      <c r="H19" s="27">
        <v>0</v>
      </c>
      <c r="I19" s="23">
        <v>11</v>
      </c>
      <c r="J19" s="24">
        <v>2</v>
      </c>
      <c r="K19" s="28">
        <v>0</v>
      </c>
      <c r="L19" s="25">
        <v>2</v>
      </c>
      <c r="P19" s="1"/>
      <c r="Q19" s="14"/>
    </row>
    <row r="20" spans="1:17" ht="15.75" x14ac:dyDescent="0.5">
      <c r="A20" s="40">
        <v>16</v>
      </c>
      <c r="B20" s="6" t="s">
        <v>33</v>
      </c>
      <c r="C20" s="5" t="s">
        <v>34</v>
      </c>
      <c r="D20" s="20">
        <v>1</v>
      </c>
      <c r="E20" s="29">
        <v>0</v>
      </c>
      <c r="F20" s="20">
        <v>1</v>
      </c>
      <c r="G20" s="21">
        <v>1</v>
      </c>
      <c r="H20" s="27">
        <v>0</v>
      </c>
      <c r="I20" s="23">
        <v>1</v>
      </c>
      <c r="J20" s="27">
        <v>0</v>
      </c>
      <c r="K20" s="28">
        <v>0</v>
      </c>
      <c r="L20" s="27">
        <v>0</v>
      </c>
      <c r="P20" s="1"/>
      <c r="Q20" s="14"/>
    </row>
    <row r="21" spans="1:17" ht="15.75" x14ac:dyDescent="0.5">
      <c r="A21" s="40">
        <v>17</v>
      </c>
      <c r="B21" s="6" t="s">
        <v>35</v>
      </c>
      <c r="C21" s="5" t="s">
        <v>36</v>
      </c>
      <c r="D21" s="20">
        <v>1</v>
      </c>
      <c r="E21" s="26">
        <v>0</v>
      </c>
      <c r="F21" s="20">
        <v>1</v>
      </c>
      <c r="G21" s="21">
        <v>1</v>
      </c>
      <c r="H21" s="27">
        <v>0</v>
      </c>
      <c r="I21" s="23">
        <v>1</v>
      </c>
      <c r="J21" s="27">
        <v>0</v>
      </c>
      <c r="K21" s="26">
        <v>0</v>
      </c>
      <c r="L21" s="27">
        <v>0</v>
      </c>
      <c r="P21" s="1"/>
      <c r="Q21" s="14"/>
    </row>
    <row r="22" spans="1:17" ht="14.25" x14ac:dyDescent="0.45">
      <c r="A22" s="40">
        <v>18</v>
      </c>
      <c r="B22" s="6" t="s">
        <v>37</v>
      </c>
      <c r="C22" s="5" t="s">
        <v>38</v>
      </c>
      <c r="D22" s="26">
        <f t="shared" ref="D22:D29" si="0">E22+F22</f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30">
        <v>0</v>
      </c>
      <c r="K22" s="29">
        <v>0</v>
      </c>
      <c r="L22" s="29">
        <v>0</v>
      </c>
      <c r="P22" s="1"/>
    </row>
    <row r="23" spans="1:17" ht="14.25" x14ac:dyDescent="0.45">
      <c r="A23" s="40">
        <v>19</v>
      </c>
      <c r="B23" s="7" t="s">
        <v>39</v>
      </c>
      <c r="C23" s="5" t="s">
        <v>40</v>
      </c>
      <c r="D23" s="26">
        <f t="shared" si="0"/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0">
        <v>0</v>
      </c>
      <c r="K23" s="31">
        <v>0</v>
      </c>
      <c r="L23" s="31">
        <v>0</v>
      </c>
      <c r="P23" s="1"/>
    </row>
    <row r="24" spans="1:17" ht="14.25" x14ac:dyDescent="0.45">
      <c r="A24" s="40">
        <v>20</v>
      </c>
      <c r="B24" s="7" t="s">
        <v>41</v>
      </c>
      <c r="C24" s="5" t="s">
        <v>42</v>
      </c>
      <c r="D24" s="26">
        <f t="shared" si="0"/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0">
        <v>0</v>
      </c>
      <c r="K24" s="31">
        <v>0</v>
      </c>
      <c r="L24" s="31">
        <v>0</v>
      </c>
      <c r="P24" s="1"/>
    </row>
    <row r="25" spans="1:17" ht="14.25" x14ac:dyDescent="0.45">
      <c r="A25" s="40">
        <v>21</v>
      </c>
      <c r="B25" s="7" t="s">
        <v>43</v>
      </c>
      <c r="C25" s="5" t="s">
        <v>44</v>
      </c>
      <c r="D25" s="26">
        <f t="shared" si="0"/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0">
        <v>0</v>
      </c>
      <c r="K25" s="31">
        <v>0</v>
      </c>
      <c r="L25" s="31">
        <v>0</v>
      </c>
      <c r="P25" s="1"/>
    </row>
    <row r="26" spans="1:17" ht="14.25" x14ac:dyDescent="0.45">
      <c r="A26" s="40">
        <v>22</v>
      </c>
      <c r="B26" s="7" t="s">
        <v>45</v>
      </c>
      <c r="C26" s="5" t="s">
        <v>46</v>
      </c>
      <c r="D26" s="26">
        <f t="shared" si="0"/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30">
        <v>0</v>
      </c>
      <c r="K26" s="8">
        <v>0</v>
      </c>
      <c r="L26" s="8">
        <v>0</v>
      </c>
      <c r="P26" s="1"/>
    </row>
    <row r="27" spans="1:17" ht="14.25" x14ac:dyDescent="0.45">
      <c r="A27" s="40">
        <v>23</v>
      </c>
      <c r="B27" s="7" t="s">
        <v>47</v>
      </c>
      <c r="C27" s="5" t="s">
        <v>48</v>
      </c>
      <c r="D27" s="26">
        <f t="shared" si="0"/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30">
        <v>0</v>
      </c>
      <c r="K27" s="8">
        <v>0</v>
      </c>
      <c r="L27" s="8">
        <v>0</v>
      </c>
      <c r="P27" s="1"/>
    </row>
    <row r="28" spans="1:17" ht="14.25" x14ac:dyDescent="0.45">
      <c r="A28" s="40">
        <v>24</v>
      </c>
      <c r="B28" s="7" t="s">
        <v>49</v>
      </c>
      <c r="C28" s="5" t="s">
        <v>50</v>
      </c>
      <c r="D28" s="26">
        <f t="shared" si="0"/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30">
        <v>0</v>
      </c>
      <c r="K28" s="8">
        <v>0</v>
      </c>
      <c r="L28" s="8">
        <v>0</v>
      </c>
      <c r="P28" s="1"/>
    </row>
    <row r="29" spans="1:17" ht="12.75" customHeight="1" thickBot="1" x14ac:dyDescent="0.5">
      <c r="A29" s="40">
        <v>25</v>
      </c>
      <c r="B29" s="9" t="s">
        <v>51</v>
      </c>
      <c r="C29" s="10" t="s">
        <v>52</v>
      </c>
      <c r="D29" s="32">
        <f t="shared" si="0"/>
        <v>0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34">
        <v>0</v>
      </c>
      <c r="K29" s="33">
        <v>0</v>
      </c>
      <c r="L29" s="33">
        <v>0</v>
      </c>
      <c r="P29" s="1"/>
    </row>
    <row r="30" spans="1:17" ht="27.75" customHeight="1" thickTop="1" thickBot="1" x14ac:dyDescent="0.4">
      <c r="A30" s="46" t="s">
        <v>53</v>
      </c>
      <c r="B30" s="47"/>
      <c r="C30" s="48"/>
      <c r="D30" s="35">
        <f>SUM(D5:D29)</f>
        <v>1336</v>
      </c>
      <c r="E30" s="36">
        <f t="shared" ref="E30:I30" si="1">SUM(E5:E29)</f>
        <v>351</v>
      </c>
      <c r="F30" s="36">
        <f t="shared" si="1"/>
        <v>985</v>
      </c>
      <c r="G30" s="36">
        <f t="shared" si="1"/>
        <v>302</v>
      </c>
      <c r="H30" s="36">
        <f t="shared" si="1"/>
        <v>26</v>
      </c>
      <c r="I30" s="36">
        <f t="shared" si="1"/>
        <v>276</v>
      </c>
      <c r="J30" s="36">
        <f>SUM(J5:J29)</f>
        <v>1033</v>
      </c>
      <c r="K30" s="36">
        <f>SUM(K5:K29)</f>
        <v>325</v>
      </c>
      <c r="L30" s="36">
        <f>SUM(L5:L29)</f>
        <v>708</v>
      </c>
      <c r="N30" s="12"/>
      <c r="O30" s="12"/>
      <c r="P30" s="12"/>
    </row>
    <row r="31" spans="1:17" ht="13.15" thickTop="1" x14ac:dyDescent="0.35"/>
    <row r="34" spans="4:10" x14ac:dyDescent="0.35">
      <c r="D34" s="11"/>
    </row>
    <row r="35" spans="4:10" x14ac:dyDescent="0.35">
      <c r="D35" s="11"/>
      <c r="F35" s="11"/>
      <c r="G35" s="11"/>
      <c r="I35" s="11"/>
      <c r="J35" s="11"/>
    </row>
    <row r="39" spans="4:10" x14ac:dyDescent="0.35">
      <c r="J39" s="11"/>
    </row>
  </sheetData>
  <mergeCells count="6">
    <mergeCell ref="J2:L3"/>
    <mergeCell ref="A30:C30"/>
    <mergeCell ref="A2:A4"/>
    <mergeCell ref="B2:B4"/>
    <mergeCell ref="D2:F3"/>
    <mergeCell ref="G2:I3"/>
  </mergeCells>
  <pageMargins left="0.75" right="0.75" top="1" bottom="1" header="0.5" footer="0.5"/>
  <pageSetup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7-9 Field Size Distribut</vt:lpstr>
      <vt:lpstr>Figs 7-9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Cross, Kellie</dc:creator>
  <cp:lastModifiedBy>Cross, Kellie</cp:lastModifiedBy>
  <dcterms:created xsi:type="dcterms:W3CDTF">2025-05-08T23:44:44Z</dcterms:created>
  <dcterms:modified xsi:type="dcterms:W3CDTF">2025-11-17T21:14:44Z</dcterms:modified>
</cp:coreProperties>
</file>